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305"/>
  </bookViews>
  <sheets>
    <sheet name="декабрь" sheetId="4" r:id="rId1"/>
  </sheets>
  <definedNames>
    <definedName name="_xlnm.Print_Titles" localSheetId="0">декабрь!$6:$9</definedName>
  </definedNames>
  <calcPr calcId="145621"/>
</workbook>
</file>

<file path=xl/calcChain.xml><?xml version="1.0" encoding="utf-8"?>
<calcChain xmlns="http://schemas.openxmlformats.org/spreadsheetml/2006/main">
  <c r="F60" i="4" l="1"/>
  <c r="F55" i="4" s="1"/>
  <c r="F56" i="4"/>
  <c r="C59" i="4"/>
  <c r="F59" i="4"/>
  <c r="F58" i="4"/>
  <c r="F57" i="4"/>
  <c r="C58" i="4"/>
  <c r="C57" i="4"/>
  <c r="C56" i="4"/>
  <c r="E21" i="4" l="1"/>
  <c r="G44" i="4"/>
  <c r="F47" i="4"/>
  <c r="H44" i="4"/>
  <c r="J49" i="4" l="1"/>
  <c r="K64" i="4"/>
  <c r="J64" i="4"/>
  <c r="F64" i="4"/>
  <c r="C64" i="4"/>
  <c r="F62" i="4"/>
  <c r="C62" i="4"/>
  <c r="F61" i="4"/>
  <c r="C61" i="4"/>
  <c r="K60" i="4"/>
  <c r="J60" i="4"/>
  <c r="C60" i="4"/>
  <c r="K59" i="4"/>
  <c r="J59" i="4"/>
  <c r="I59" i="4"/>
  <c r="K58" i="4"/>
  <c r="J58" i="4"/>
  <c r="K57" i="4"/>
  <c r="J57" i="4"/>
  <c r="K56" i="4"/>
  <c r="J56" i="4"/>
  <c r="H55" i="4"/>
  <c r="G55" i="4"/>
  <c r="E55" i="4"/>
  <c r="D55" i="4"/>
  <c r="F53" i="4"/>
  <c r="C53" i="4"/>
  <c r="G52" i="4"/>
  <c r="E52" i="4"/>
  <c r="D52" i="4"/>
  <c r="C52" i="4"/>
  <c r="K51" i="4"/>
  <c r="J51" i="4"/>
  <c r="F51" i="4"/>
  <c r="C51" i="4"/>
  <c r="H50" i="4"/>
  <c r="G50" i="4"/>
  <c r="E50" i="4"/>
  <c r="K50" i="4" s="1"/>
  <c r="D50" i="4"/>
  <c r="C50" i="4"/>
  <c r="K49" i="4"/>
  <c r="F49" i="4"/>
  <c r="C49" i="4"/>
  <c r="J48" i="4"/>
  <c r="F48" i="4"/>
  <c r="C48" i="4"/>
  <c r="J46" i="4"/>
  <c r="F46" i="4"/>
  <c r="C46" i="4"/>
  <c r="J45" i="4"/>
  <c r="F45" i="4"/>
  <c r="C45" i="4"/>
  <c r="E44" i="4"/>
  <c r="D44" i="4"/>
  <c r="K43" i="4"/>
  <c r="J43" i="4"/>
  <c r="F43" i="4"/>
  <c r="C43" i="4"/>
  <c r="J42" i="4"/>
  <c r="F42" i="4"/>
  <c r="C42" i="4"/>
  <c r="J41" i="4"/>
  <c r="F41" i="4"/>
  <c r="C41" i="4"/>
  <c r="H40" i="4"/>
  <c r="G40" i="4"/>
  <c r="E40" i="4"/>
  <c r="D40" i="4"/>
  <c r="J40" i="4" s="1"/>
  <c r="J39" i="4"/>
  <c r="F39" i="4"/>
  <c r="C39" i="4"/>
  <c r="H38" i="4"/>
  <c r="G38" i="4"/>
  <c r="F38" i="4"/>
  <c r="E38" i="4"/>
  <c r="D38" i="4"/>
  <c r="C38" i="4" s="1"/>
  <c r="K37" i="4"/>
  <c r="J37" i="4"/>
  <c r="F37" i="4"/>
  <c r="C37" i="4"/>
  <c r="J36" i="4"/>
  <c r="F36" i="4"/>
  <c r="C36" i="4"/>
  <c r="K35" i="4"/>
  <c r="J35" i="4"/>
  <c r="F35" i="4"/>
  <c r="C35" i="4"/>
  <c r="K34" i="4"/>
  <c r="F34" i="4"/>
  <c r="C34" i="4"/>
  <c r="K33" i="4"/>
  <c r="J33" i="4"/>
  <c r="F33" i="4"/>
  <c r="C33" i="4"/>
  <c r="J32" i="4"/>
  <c r="F32" i="4"/>
  <c r="C32" i="4"/>
  <c r="F31" i="4"/>
  <c r="C31" i="4"/>
  <c r="H30" i="4"/>
  <c r="G30" i="4"/>
  <c r="E30" i="4"/>
  <c r="D30" i="4"/>
  <c r="J29" i="4"/>
  <c r="F29" i="4"/>
  <c r="C29" i="4"/>
  <c r="H28" i="4"/>
  <c r="G28" i="4"/>
  <c r="E28" i="4"/>
  <c r="D28" i="4"/>
  <c r="C28" i="4"/>
  <c r="F27" i="4"/>
  <c r="C27" i="4"/>
  <c r="F26" i="4"/>
  <c r="E26" i="4"/>
  <c r="D26" i="4"/>
  <c r="C26" i="4"/>
  <c r="J25" i="4"/>
  <c r="F25" i="4"/>
  <c r="C25" i="4"/>
  <c r="F24" i="4"/>
  <c r="C24" i="4"/>
  <c r="J23" i="4"/>
  <c r="F23" i="4"/>
  <c r="C23" i="4"/>
  <c r="H22" i="4"/>
  <c r="G22" i="4"/>
  <c r="F22" i="4" s="1"/>
  <c r="E22" i="4"/>
  <c r="C22" i="4" s="1"/>
  <c r="D22" i="4"/>
  <c r="K21" i="4"/>
  <c r="F21" i="4"/>
  <c r="C21" i="4"/>
  <c r="K20" i="4"/>
  <c r="F20" i="4"/>
  <c r="C20" i="4"/>
  <c r="H19" i="4"/>
  <c r="G19" i="4"/>
  <c r="E19" i="4"/>
  <c r="C19" i="4" s="1"/>
  <c r="D19" i="4"/>
  <c r="J18" i="4"/>
  <c r="F18" i="4"/>
  <c r="C18" i="4"/>
  <c r="K17" i="4"/>
  <c r="J17" i="4"/>
  <c r="F17" i="4"/>
  <c r="C17" i="4"/>
  <c r="F16" i="4"/>
  <c r="C16" i="4"/>
  <c r="J15" i="4"/>
  <c r="F15" i="4"/>
  <c r="C15" i="4"/>
  <c r="H14" i="4"/>
  <c r="G14" i="4"/>
  <c r="E14" i="4"/>
  <c r="K14" i="4" s="1"/>
  <c r="D14" i="4"/>
  <c r="C14" i="4" s="1"/>
  <c r="J13" i="4"/>
  <c r="F13" i="4"/>
  <c r="C13" i="4"/>
  <c r="I13" i="4" s="1"/>
  <c r="H12" i="4"/>
  <c r="G12" i="4"/>
  <c r="E12" i="4"/>
  <c r="D12" i="4"/>
  <c r="C12" i="4"/>
  <c r="K11" i="4"/>
  <c r="J11" i="4"/>
  <c r="F11" i="4"/>
  <c r="C11" i="4"/>
  <c r="H10" i="4"/>
  <c r="G10" i="4"/>
  <c r="E10" i="4"/>
  <c r="D10" i="4"/>
  <c r="C10" i="4" l="1"/>
  <c r="K55" i="4"/>
  <c r="I57" i="4"/>
  <c r="I21" i="4"/>
  <c r="K10" i="4"/>
  <c r="I60" i="4"/>
  <c r="I58" i="4"/>
  <c r="C55" i="4"/>
  <c r="I56" i="4"/>
  <c r="J55" i="4"/>
  <c r="I17" i="4"/>
  <c r="I20" i="4"/>
  <c r="I33" i="4"/>
  <c r="I42" i="4"/>
  <c r="I64" i="4"/>
  <c r="I51" i="4"/>
  <c r="I46" i="4"/>
  <c r="J50" i="4"/>
  <c r="I49" i="4"/>
  <c r="F44" i="4"/>
  <c r="I48" i="4"/>
  <c r="I45" i="4"/>
  <c r="K44" i="4"/>
  <c r="C44" i="4"/>
  <c r="I44" i="4" s="1"/>
  <c r="F40" i="4"/>
  <c r="K40" i="4"/>
  <c r="I43" i="4"/>
  <c r="I41" i="4"/>
  <c r="I39" i="4"/>
  <c r="I37" i="4"/>
  <c r="K30" i="4"/>
  <c r="I35" i="4"/>
  <c r="I34" i="4"/>
  <c r="I32" i="4"/>
  <c r="J30" i="4"/>
  <c r="I29" i="4"/>
  <c r="J28" i="4"/>
  <c r="F19" i="4"/>
  <c r="I19" i="4" s="1"/>
  <c r="K19" i="4"/>
  <c r="I18" i="4"/>
  <c r="I15" i="4"/>
  <c r="I11" i="4"/>
  <c r="G54" i="4"/>
  <c r="J10" i="4"/>
  <c r="F10" i="4"/>
  <c r="I10" i="4" s="1"/>
  <c r="J12" i="4"/>
  <c r="F12" i="4"/>
  <c r="I12" i="4" s="1"/>
  <c r="J14" i="4"/>
  <c r="F14" i="4"/>
  <c r="I14" i="4" s="1"/>
  <c r="I38" i="4"/>
  <c r="E54" i="4"/>
  <c r="E63" i="4" s="1"/>
  <c r="E65" i="4" s="1"/>
  <c r="C30" i="4"/>
  <c r="J38" i="4"/>
  <c r="J44" i="4"/>
  <c r="D54" i="4"/>
  <c r="H54" i="4"/>
  <c r="F28" i="4"/>
  <c r="I28" i="4" s="1"/>
  <c r="F30" i="4"/>
  <c r="C40" i="4"/>
  <c r="F50" i="4"/>
  <c r="I50" i="4" s="1"/>
  <c r="F52" i="4"/>
  <c r="I55" i="4" l="1"/>
  <c r="I40" i="4"/>
  <c r="I30" i="4"/>
  <c r="H63" i="4"/>
  <c r="K54" i="4"/>
  <c r="D63" i="4"/>
  <c r="D65" i="4" s="1"/>
  <c r="C54" i="4"/>
  <c r="C63" i="4" s="1"/>
  <c r="C65" i="4" s="1"/>
  <c r="G63" i="4"/>
  <c r="J54" i="4"/>
  <c r="F54" i="4"/>
  <c r="F63" i="4" l="1"/>
  <c r="I54" i="4"/>
  <c r="J63" i="4"/>
  <c r="G65" i="4"/>
  <c r="J65" i="4" s="1"/>
  <c r="H65" i="4"/>
  <c r="K65" i="4" s="1"/>
  <c r="K63" i="4"/>
  <c r="F65" i="4" l="1"/>
  <c r="I65" i="4" s="1"/>
  <c r="I63" i="4"/>
</calcChain>
</file>

<file path=xl/sharedStrings.xml><?xml version="1.0" encoding="utf-8"?>
<sst xmlns="http://schemas.openxmlformats.org/spreadsheetml/2006/main" count="77" uniqueCount="72">
  <si>
    <t xml:space="preserve">Анализ </t>
  </si>
  <si>
    <t>Код</t>
  </si>
  <si>
    <t>ДОХОДЫ</t>
  </si>
  <si>
    <t>Консолидированный бюджет</t>
  </si>
  <si>
    <t>Бюджет муниципального района</t>
  </si>
  <si>
    <t>НАЛОГ НА ДОХОДЫ ФИЗ. ЛИЦ</t>
  </si>
  <si>
    <t>Налог на доходы физических лиц</t>
  </si>
  <si>
    <t>НАЛОГИ НА ТОВАРЫ (РАБОТЫ,УСЛУГИ)</t>
  </si>
  <si>
    <t>Акцизы по подакцизным товарам</t>
  </si>
  <si>
    <t>НАЛОГИ НА СОВОКУПНЫЙ ДОХОД</t>
  </si>
  <si>
    <t>Единый налог на вмененный доход</t>
  </si>
  <si>
    <t>ЕНВД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</si>
  <si>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</si>
  <si>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</si>
  <si>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</si>
  <si>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</si>
  <si>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 xml:space="preserve">Земельный налог, взимаемый по ставке, установленной пп.1,2 п.1ст.394 НК </t>
  </si>
  <si>
    <t>ГОСУДАРСТВЕННАЯ ПОШЛИНА</t>
  </si>
  <si>
    <t>Госпошлина  за  регистрацию транспортных средств</t>
  </si>
  <si>
    <t xml:space="preserve">Госпошлина за регистрацию нотариальных </t>
  </si>
  <si>
    <t>Госпошл.на установку рекламной конструкц</t>
  </si>
  <si>
    <t>ЗАДОЛЖЕННОСТЬ И ПЕРЕРАСЧЕТЫ ПО ОТМЕНЕННЫМ НАЛОГАМ</t>
  </si>
  <si>
    <t>НАЛОГИ,СБОРЫ И РЕГУЛЯРНЫЕ ПЛАТЕЖИ</t>
  </si>
  <si>
    <t>Налог на добычу полезных ископаемых</t>
  </si>
  <si>
    <t>ДОХОДЫ ОТ ИСПОЛЬЗОВАНИЯ ИМУЩЕСТВА</t>
  </si>
  <si>
    <t>Проценты, полученные от бюджетных кредитов внутри страны</t>
  </si>
  <si>
    <t>Доходы, получаемые в виде арендной платы за земельные участки, государственная собственность на которые не разграничена</t>
  </si>
  <si>
    <t>Доходы, получаемые в виде арендной платы за земли, после разграничения государственной собственности на землю</t>
  </si>
  <si>
    <t>Доходы от сдачи в аренду имущества, находящегося в оперативном управлении муниципальных районов</t>
  </si>
  <si>
    <t>Доходы от сдачи в аренду имущества, составляющего  казну муниципальных районов</t>
  </si>
  <si>
    <t>Прочие доходы от использования имущества</t>
  </si>
  <si>
    <t>ПЛАТЕЖИ ПРИ ПОЛЬЗОВАНИИ ПРИРОДНЫМИ РЕСУРСАМИ</t>
  </si>
  <si>
    <t>Плата за выбросы  загрязняющих веществ в атмосферный воздух</t>
  </si>
  <si>
    <t>ПРОЧИЕ ДОХОДЫ ОТ ОКАЗАНИЯ ПЛАТНЫХ УСЛУГ</t>
  </si>
  <si>
    <t xml:space="preserve">Прочие доходы от оказания платных услуг (работ) получателями средств бюджетов </t>
  </si>
  <si>
    <t>Прочие доходы от компенсации затрат бюджетов муниципальных районов</t>
  </si>
  <si>
    <t>ДОХОДЫ ОТ ПРОДАЖИ АКТИВОВ</t>
  </si>
  <si>
    <t>Доходы от продажи квартир</t>
  </si>
  <si>
    <t>Доходы от реализации прочего имущества</t>
  </si>
  <si>
    <t>Доходы от продажи земельных участков до разграничения собственности</t>
  </si>
  <si>
    <t>ШТРАФНЫЕ САНКЦИИ</t>
  </si>
  <si>
    <t>Штрафы, санкции, возмещение ущерба</t>
  </si>
  <si>
    <t>ПРОЧИЕ НЕНАЛОГОВЫЕ ДОХОДЫ</t>
  </si>
  <si>
    <t>Невыясненые поступления</t>
  </si>
  <si>
    <t>ИТОГО ДОХОДОВ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</si>
  <si>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</si>
  <si>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</si>
  <si>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</si>
  <si>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</si>
  <si>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</si>
  <si>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</si>
  <si>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</t>
  </si>
  <si>
    <t>ВСЕГО ДОХОДОВ</t>
  </si>
  <si>
    <t>Источники финансирования дефицита</t>
  </si>
  <si>
    <t>БАЛАНС</t>
  </si>
  <si>
    <t>Земельный налог (по об-вам до 1 .01.2006 г)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</si>
  <si>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</si>
  <si>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Т.М. Корякова</t>
  </si>
  <si>
    <t>Уточненный план на 2016 г.</t>
  </si>
  <si>
    <t>%  исполнения   к годовому плану</t>
  </si>
  <si>
    <t>Бюджеты сельских поселений</t>
  </si>
  <si>
    <t>Бюджеты сельских  поселений</t>
  </si>
  <si>
    <t>Доходы бюджетов муниципальных районов от возврата остатков субсидий,субвен. из бюджетов поселений</t>
  </si>
  <si>
    <t>Доходы, поступающие  в порядке возмещения расходов, понесенных в связи с эксплуатацией имущества муниципального района</t>
  </si>
  <si>
    <t>Доходы от продажи земельных участков, находящихся в собственности муниципального района</t>
  </si>
  <si>
    <t>исполнения консолидированного бюджета  Сарапульского района по доходам</t>
  </si>
  <si>
    <t>Заместитель главы Адмнистрации-</t>
  </si>
  <si>
    <t xml:space="preserve">начальник Управления финансов </t>
  </si>
  <si>
    <t>тыс. руб.</t>
  </si>
  <si>
    <t>на  01 января   2017 года</t>
  </si>
  <si>
    <t>Исполнено на 1 января  2017 года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</si>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</sst>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9"/>
      <name val="Arial Cyr"/>
      <charset val="204"/>
    </font>
    <font>
      <sz val="7"/>
      <name val="Arial Cyr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i/>
      <sz val="10"/>
      <name val="Arial Cyr"/>
      <charset val="204"/>
    </font>
    <font>
      <i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/>
    <xf numFmtId="0" fontId="3" fillId="0" borderId="8" xfId="0" applyFont="1" applyBorder="1"/>
    <xf numFmtId="0" fontId="3" fillId="0" borderId="0" xfId="0" applyFont="1" applyBorder="1"/>
    <xf numFmtId="0" fontId="3" fillId="0" borderId="0" xfId="0" applyFont="1" applyFill="1" applyBorder="1"/>
    <xf numFmtId="9" fontId="8" fillId="2" borderId="11" xfId="0" applyNumberFormat="1" applyFont="1" applyFill="1" applyBorder="1" applyAlignment="1">
      <alignment horizontal="right"/>
    </xf>
    <xf numFmtId="9" fontId="7" fillId="0" borderId="13" xfId="0" applyNumberFormat="1" applyFont="1" applyBorder="1" applyAlignment="1">
      <alignment horizontal="right"/>
    </xf>
    <xf numFmtId="9" fontId="5" fillId="0" borderId="13" xfId="0" applyNumberFormat="1" applyFont="1" applyBorder="1" applyAlignment="1">
      <alignment horizontal="right"/>
    </xf>
    <xf numFmtId="9" fontId="5" fillId="0" borderId="11" xfId="0" applyNumberFormat="1" applyFont="1" applyBorder="1" applyAlignment="1">
      <alignment horizontal="right"/>
    </xf>
    <xf numFmtId="9" fontId="8" fillId="2" borderId="11" xfId="0" applyNumberFormat="1" applyFont="1" applyFill="1" applyBorder="1" applyAlignment="1" applyProtection="1">
      <protection locked="0"/>
    </xf>
    <xf numFmtId="9" fontId="5" fillId="0" borderId="13" xfId="0" applyNumberFormat="1" applyFont="1" applyBorder="1" applyAlignment="1" applyProtection="1">
      <protection locked="0"/>
    </xf>
    <xf numFmtId="9" fontId="7" fillId="0" borderId="13" xfId="0" applyNumberFormat="1" applyFont="1" applyBorder="1" applyAlignment="1" applyProtection="1">
      <protection locked="0"/>
    </xf>
    <xf numFmtId="9" fontId="8" fillId="2" borderId="13" xfId="0" applyNumberFormat="1" applyFont="1" applyFill="1" applyBorder="1" applyAlignment="1">
      <alignment horizontal="right"/>
    </xf>
    <xf numFmtId="9" fontId="8" fillId="0" borderId="0" xfId="0" applyNumberFormat="1" applyFont="1" applyFill="1" applyBorder="1" applyAlignment="1">
      <alignment horizontal="right"/>
    </xf>
    <xf numFmtId="9" fontId="7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9" fontId="8" fillId="0" borderId="0" xfId="0" applyNumberFormat="1" applyFont="1" applyBorder="1"/>
    <xf numFmtId="9" fontId="6" fillId="0" borderId="0" xfId="0" applyNumberFormat="1" applyFont="1" applyBorder="1"/>
    <xf numFmtId="0" fontId="4" fillId="0" borderId="0" xfId="0" applyFont="1"/>
    <xf numFmtId="4" fontId="7" fillId="0" borderId="13" xfId="0" applyNumberFormat="1" applyFont="1" applyBorder="1" applyAlignment="1"/>
    <xf numFmtId="4" fontId="7" fillId="0" borderId="13" xfId="0" applyNumberFormat="1" applyFont="1" applyBorder="1" applyAlignment="1">
      <alignment horizontal="right"/>
    </xf>
    <xf numFmtId="4" fontId="5" fillId="0" borderId="13" xfId="0" applyNumberFormat="1" applyFont="1" applyBorder="1" applyAlignment="1"/>
    <xf numFmtId="4" fontId="5" fillId="0" borderId="13" xfId="0" applyNumberFormat="1" applyFont="1" applyBorder="1" applyAlignment="1">
      <alignment horizontal="right"/>
    </xf>
    <xf numFmtId="4" fontId="7" fillId="0" borderId="13" xfId="0" applyNumberFormat="1" applyFont="1" applyFill="1" applyBorder="1" applyAlignment="1"/>
    <xf numFmtId="4" fontId="7" fillId="0" borderId="13" xfId="0" applyNumberFormat="1" applyFont="1" applyFill="1" applyBorder="1" applyAlignment="1">
      <alignment horizontal="right"/>
    </xf>
    <xf numFmtId="4" fontId="10" fillId="3" borderId="13" xfId="0" applyNumberFormat="1" applyFont="1" applyFill="1" applyBorder="1" applyAlignment="1"/>
    <xf numFmtId="4" fontId="10" fillId="3" borderId="13" xfId="0" applyNumberFormat="1" applyFont="1" applyFill="1" applyBorder="1" applyAlignment="1">
      <alignment horizontal="right"/>
    </xf>
    <xf numFmtId="4" fontId="11" fillId="0" borderId="13" xfId="0" applyNumberFormat="1" applyFont="1" applyFill="1" applyBorder="1" applyAlignment="1"/>
    <xf numFmtId="4" fontId="11" fillId="0" borderId="13" xfId="0" applyNumberFormat="1" applyFont="1" applyFill="1" applyBorder="1" applyAlignment="1">
      <alignment horizontal="right"/>
    </xf>
    <xf numFmtId="4" fontId="7" fillId="0" borderId="13" xfId="0" applyNumberFormat="1" applyFont="1" applyBorder="1" applyAlignment="1">
      <alignment wrapText="1"/>
    </xf>
    <xf numFmtId="4" fontId="7" fillId="0" borderId="13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 applyProtection="1">
      <protection locked="0"/>
    </xf>
    <xf numFmtId="4" fontId="12" fillId="3" borderId="13" xfId="0" applyNumberFormat="1" applyFont="1" applyFill="1" applyBorder="1" applyAlignment="1"/>
    <xf numFmtId="4" fontId="12" fillId="3" borderId="13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4" fontId="5" fillId="0" borderId="13" xfId="0" applyNumberFormat="1" applyFont="1" applyFill="1" applyBorder="1" applyAlignment="1"/>
    <xf numFmtId="4" fontId="5" fillId="0" borderId="13" xfId="0" applyNumberFormat="1" applyFont="1" applyFill="1" applyBorder="1" applyAlignment="1">
      <alignment horizontal="right"/>
    </xf>
    <xf numFmtId="4" fontId="10" fillId="0" borderId="13" xfId="0" applyNumberFormat="1" applyFont="1" applyFill="1" applyBorder="1" applyAlignment="1">
      <alignment horizontal="right"/>
    </xf>
    <xf numFmtId="4" fontId="5" fillId="0" borderId="13" xfId="0" applyNumberFormat="1" applyFont="1" applyBorder="1" applyAlignment="1" applyProtection="1">
      <alignment horizontal="right"/>
      <protection locked="0"/>
    </xf>
    <xf numFmtId="4" fontId="5" fillId="0" borderId="0" xfId="0" applyNumberFormat="1" applyFont="1"/>
    <xf numFmtId="164" fontId="2" fillId="0" borderId="0" xfId="0" applyNumberFormat="1" applyFont="1" applyAlignment="1"/>
    <xf numFmtId="164" fontId="14" fillId="0" borderId="0" xfId="0" applyNumberFormat="1" applyFont="1" applyBorder="1" applyAlignment="1">
      <alignment horizontal="center"/>
    </xf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/>
    <xf numFmtId="164" fontId="16" fillId="0" borderId="0" xfId="0" applyNumberFormat="1" applyFont="1"/>
    <xf numFmtId="9" fontId="8" fillId="4" borderId="11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/>
    <xf numFmtId="4" fontId="7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165" fontId="2" fillId="0" borderId="0" xfId="0" applyNumberFormat="1" applyFont="1" applyAlignment="1"/>
    <xf numFmtId="165" fontId="14" fillId="0" borderId="0" xfId="0" applyNumberFormat="1" applyFont="1" applyBorder="1" applyAlignment="1"/>
    <xf numFmtId="165" fontId="14" fillId="0" borderId="0" xfId="0" applyNumberFormat="1" applyFont="1" applyBorder="1" applyAlignment="1">
      <alignment horizontal="center"/>
    </xf>
    <xf numFmtId="165" fontId="13" fillId="0" borderId="0" xfId="0" applyNumberFormat="1" applyFont="1" applyAlignment="1"/>
    <xf numFmtId="165" fontId="13" fillId="0" borderId="0" xfId="0" applyNumberFormat="1" applyFont="1"/>
    <xf numFmtId="165" fontId="3" fillId="0" borderId="0" xfId="0" applyNumberFormat="1" applyFont="1" applyAlignment="1"/>
    <xf numFmtId="165" fontId="3" fillId="0" borderId="0" xfId="0" applyNumberFormat="1" applyFont="1"/>
    <xf numFmtId="165" fontId="9" fillId="0" borderId="0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left" wrapText="1"/>
    </xf>
    <xf numFmtId="0" fontId="20" fillId="0" borderId="0" xfId="0" applyFont="1"/>
    <xf numFmtId="164" fontId="21" fillId="0" borderId="0" xfId="0" applyNumberFormat="1" applyFont="1"/>
    <xf numFmtId="165" fontId="21" fillId="0" borderId="0" xfId="0" applyNumberFormat="1" applyFont="1" applyAlignment="1"/>
    <xf numFmtId="165" fontId="21" fillId="0" borderId="0" xfId="0" applyNumberFormat="1" applyFont="1"/>
    <xf numFmtId="164" fontId="20" fillId="0" borderId="0" xfId="0" applyNumberFormat="1" applyFont="1"/>
    <xf numFmtId="49" fontId="5" fillId="0" borderId="13" xfId="0" applyNumberFormat="1" applyFont="1" applyBorder="1" applyAlignment="1">
      <alignment horizontal="left" vertical="distributed" wrapText="1"/>
    </xf>
    <xf numFmtId="49" fontId="5" fillId="0" borderId="13" xfId="0" applyNumberFormat="1" applyFont="1" applyBorder="1" applyAlignment="1">
      <alignment horizontal="left" wrapText="1"/>
    </xf>
    <xf numFmtId="49" fontId="9" fillId="0" borderId="13" xfId="0" applyNumberFormat="1" applyFont="1" applyBorder="1" applyAlignment="1">
      <alignment horizontal="left" wrapText="1"/>
    </xf>
    <xf numFmtId="49" fontId="5" fillId="4" borderId="13" xfId="0" applyNumberFormat="1" applyFont="1" applyFill="1" applyBorder="1" applyAlignment="1">
      <alignment horizontal="left" wrapText="1"/>
    </xf>
    <xf numFmtId="49" fontId="5" fillId="0" borderId="13" xfId="0" applyNumberFormat="1" applyFont="1" applyFill="1" applyBorder="1" applyAlignment="1">
      <alignment horizontal="left" wrapText="1"/>
    </xf>
    <xf numFmtId="49" fontId="7" fillId="0" borderId="13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164" fontId="15" fillId="0" borderId="9" xfId="0" applyNumberFormat="1" applyFont="1" applyBorder="1" applyAlignment="1"/>
    <xf numFmtId="165" fontId="15" fillId="0" borderId="9" xfId="0" applyNumberFormat="1" applyFont="1" applyBorder="1" applyAlignment="1"/>
    <xf numFmtId="165" fontId="15" fillId="0" borderId="10" xfId="0" applyNumberFormat="1" applyFont="1" applyBorder="1" applyAlignment="1"/>
    <xf numFmtId="164" fontId="23" fillId="0" borderId="9" xfId="0" applyNumberFormat="1" applyFont="1" applyBorder="1" applyAlignment="1"/>
    <xf numFmtId="0" fontId="24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8" fillId="2" borderId="13" xfId="0" applyNumberFormat="1" applyFont="1" applyFill="1" applyBorder="1" applyAlignment="1">
      <alignment horizontal="right"/>
    </xf>
    <xf numFmtId="4" fontId="5" fillId="4" borderId="13" xfId="0" applyNumberFormat="1" applyFont="1" applyFill="1" applyBorder="1" applyAlignment="1"/>
    <xf numFmtId="4" fontId="5" fillId="4" borderId="13" xfId="0" applyNumberFormat="1" applyFont="1" applyFill="1" applyBorder="1" applyAlignment="1">
      <alignment horizontal="right"/>
    </xf>
    <xf numFmtId="4" fontId="7" fillId="0" borderId="13" xfId="0" applyNumberFormat="1" applyFont="1" applyBorder="1" applyAlignment="1" applyProtection="1">
      <alignment horizontal="right"/>
      <protection locked="0"/>
    </xf>
    <xf numFmtId="4" fontId="7" fillId="0" borderId="13" xfId="0" applyNumberFormat="1" applyFont="1" applyBorder="1" applyAlignment="1" applyProtection="1">
      <alignment wrapText="1"/>
      <protection locked="0"/>
    </xf>
    <xf numFmtId="49" fontId="7" fillId="0" borderId="0" xfId="0" applyNumberFormat="1" applyFont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right"/>
    </xf>
    <xf numFmtId="4" fontId="14" fillId="2" borderId="13" xfId="0" applyNumberFormat="1" applyFont="1" applyFill="1" applyBorder="1" applyAlignment="1">
      <alignment horizontal="right"/>
    </xf>
    <xf numFmtId="0" fontId="25" fillId="0" borderId="0" xfId="0" applyFont="1"/>
    <xf numFmtId="164" fontId="22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165" fontId="3" fillId="0" borderId="11" xfId="0" applyNumberFormat="1" applyFont="1" applyBorder="1" applyAlignment="1">
      <alignment horizontal="center"/>
    </xf>
    <xf numFmtId="165" fontId="3" fillId="0" borderId="11" xfId="0" applyNumberFormat="1" applyFont="1" applyBorder="1" applyAlignment="1"/>
    <xf numFmtId="165" fontId="3" fillId="0" borderId="9" xfId="0" applyNumberFormat="1" applyFont="1" applyBorder="1" applyAlignment="1"/>
    <xf numFmtId="165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/>
    </xf>
    <xf numFmtId="165" fontId="5" fillId="0" borderId="3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/>
    <xf numFmtId="0" fontId="5" fillId="0" borderId="9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topLeftCell="B1" zoomScale="115" zoomScaleNormal="130" zoomScaleSheetLayoutView="115" workbookViewId="0">
      <selection activeCell="B4" sqref="A4:XFD4"/>
    </sheetView>
  </sheetViews>
  <sheetFormatPr defaultRowHeight="12.75" x14ac:dyDescent="0.2"/>
  <cols>
    <col min="1" max="1" width="10.140625" style="83" customWidth="1"/>
    <col min="2" max="2" width="31.28515625" style="1" customWidth="1"/>
    <col min="3" max="3" width="10.42578125" style="42" customWidth="1"/>
    <col min="4" max="4" width="10.5703125" style="55" customWidth="1"/>
    <col min="5" max="5" width="8.85546875" style="56" customWidth="1"/>
    <col min="6" max="6" width="10.28515625" style="45" customWidth="1"/>
    <col min="7" max="7" width="9.42578125" style="56" customWidth="1"/>
    <col min="8" max="8" width="8.85546875" style="56" customWidth="1"/>
    <col min="9" max="9" width="7.140625" style="18" customWidth="1"/>
    <col min="10" max="10" width="8.85546875" style="1" customWidth="1"/>
    <col min="11" max="11" width="6.85546875" style="1" customWidth="1"/>
    <col min="12" max="16384" width="9.140625" style="1"/>
  </cols>
  <sheetData>
    <row r="1" spans="1:14" ht="13.5" customHeight="1" x14ac:dyDescent="0.2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4" ht="15.75" customHeight="1" x14ac:dyDescent="0.2">
      <c r="A2" s="116" t="s">
        <v>65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4" ht="17.25" customHeight="1" x14ac:dyDescent="0.2">
      <c r="A3" s="116" t="s">
        <v>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4" ht="17.25" customHeight="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4" ht="15" customHeight="1" x14ac:dyDescent="0.2">
      <c r="A5" s="80"/>
      <c r="B5" s="94"/>
      <c r="C5" s="40"/>
      <c r="D5" s="50"/>
      <c r="E5" s="50"/>
      <c r="F5" s="128"/>
      <c r="G5" s="128"/>
      <c r="H5" s="128"/>
      <c r="I5" s="128" t="s">
        <v>68</v>
      </c>
      <c r="J5" s="128"/>
      <c r="K5" s="128"/>
    </row>
    <row r="6" spans="1:14" ht="22.5" customHeight="1" x14ac:dyDescent="0.2">
      <c r="A6" s="98" t="s">
        <v>1</v>
      </c>
      <c r="B6" s="102" t="s">
        <v>2</v>
      </c>
      <c r="C6" s="119" t="s">
        <v>58</v>
      </c>
      <c r="D6" s="120"/>
      <c r="E6" s="121"/>
      <c r="F6" s="122" t="s">
        <v>70</v>
      </c>
      <c r="G6" s="104"/>
      <c r="H6" s="104"/>
      <c r="I6" s="123" t="s">
        <v>59</v>
      </c>
      <c r="J6" s="105"/>
      <c r="K6" s="106"/>
    </row>
    <row r="7" spans="1:14" ht="12" hidden="1" customHeight="1" x14ac:dyDescent="0.2">
      <c r="A7" s="99"/>
      <c r="B7" s="103"/>
      <c r="C7" s="71"/>
      <c r="D7" s="72"/>
      <c r="E7" s="73"/>
      <c r="F7" s="74"/>
      <c r="G7" s="72"/>
      <c r="H7" s="73"/>
      <c r="I7" s="75"/>
      <c r="J7" s="2"/>
      <c r="K7" s="2"/>
    </row>
    <row r="8" spans="1:14" ht="14.25" customHeight="1" x14ac:dyDescent="0.2">
      <c r="A8" s="100"/>
      <c r="B8" s="117"/>
      <c r="C8" s="124" t="s">
        <v>3</v>
      </c>
      <c r="D8" s="110" t="s">
        <v>4</v>
      </c>
      <c r="E8" s="110" t="s">
        <v>60</v>
      </c>
      <c r="F8" s="111" t="s">
        <v>3</v>
      </c>
      <c r="G8" s="110" t="s">
        <v>4</v>
      </c>
      <c r="H8" s="113" t="s">
        <v>60</v>
      </c>
      <c r="I8" s="114" t="s">
        <v>3</v>
      </c>
      <c r="J8" s="126" t="s">
        <v>4</v>
      </c>
      <c r="K8" s="126" t="s">
        <v>61</v>
      </c>
      <c r="M8" s="3"/>
      <c r="N8" s="3"/>
    </row>
    <row r="9" spans="1:14" ht="24.75" customHeight="1" x14ac:dyDescent="0.2">
      <c r="A9" s="101"/>
      <c r="B9" s="118"/>
      <c r="C9" s="125"/>
      <c r="D9" s="107"/>
      <c r="E9" s="108"/>
      <c r="F9" s="112"/>
      <c r="G9" s="108"/>
      <c r="H9" s="109"/>
      <c r="I9" s="115"/>
      <c r="J9" s="127"/>
      <c r="K9" s="127"/>
      <c r="M9" s="4"/>
      <c r="N9" s="3"/>
    </row>
    <row r="10" spans="1:14" ht="14.25" customHeight="1" x14ac:dyDescent="0.25">
      <c r="A10" s="76">
        <v>1010200001</v>
      </c>
      <c r="B10" s="58" t="s">
        <v>5</v>
      </c>
      <c r="C10" s="84">
        <f>D10+E10</f>
        <v>126407</v>
      </c>
      <c r="D10" s="19">
        <f t="shared" ref="D10:H10" si="0">D11</f>
        <v>122820</v>
      </c>
      <c r="E10" s="20">
        <f t="shared" si="0"/>
        <v>3587</v>
      </c>
      <c r="F10" s="84">
        <f>G10+H10</f>
        <v>127999.09999999999</v>
      </c>
      <c r="G10" s="20">
        <f t="shared" si="0"/>
        <v>124343.2</v>
      </c>
      <c r="H10" s="20">
        <f t="shared" si="0"/>
        <v>3655.9</v>
      </c>
      <c r="I10" s="5">
        <f t="shared" ref="I10:K15" si="1">F10/C10</f>
        <v>1.0125950303385096</v>
      </c>
      <c r="J10" s="6">
        <f t="shared" si="1"/>
        <v>1.0124018889431687</v>
      </c>
      <c r="K10" s="6">
        <f t="shared" si="1"/>
        <v>1.0192082520211876</v>
      </c>
      <c r="M10" s="3"/>
      <c r="N10" s="3"/>
    </row>
    <row r="11" spans="1:14" ht="13.5" customHeight="1" x14ac:dyDescent="0.25">
      <c r="A11" s="77">
        <v>1010202101</v>
      </c>
      <c r="B11" s="65" t="s">
        <v>6</v>
      </c>
      <c r="C11" s="84">
        <f t="shared" ref="C11:C64" si="2">D11+E11</f>
        <v>126407</v>
      </c>
      <c r="D11" s="21">
        <v>122820</v>
      </c>
      <c r="E11" s="22">
        <v>3587</v>
      </c>
      <c r="F11" s="84">
        <f t="shared" ref="F11:F64" si="3">G11+H11</f>
        <v>127999.09999999999</v>
      </c>
      <c r="G11" s="22">
        <v>124343.2</v>
      </c>
      <c r="H11" s="22">
        <v>3655.9</v>
      </c>
      <c r="I11" s="5">
        <f t="shared" si="1"/>
        <v>1.0125950303385096</v>
      </c>
      <c r="J11" s="7">
        <f t="shared" si="1"/>
        <v>1.0124018889431687</v>
      </c>
      <c r="K11" s="7">
        <f t="shared" si="1"/>
        <v>1.0192082520211876</v>
      </c>
    </row>
    <row r="12" spans="1:14" ht="27.75" customHeight="1" x14ac:dyDescent="0.25">
      <c r="A12" s="76">
        <v>1030000000</v>
      </c>
      <c r="B12" s="66" t="s">
        <v>7</v>
      </c>
      <c r="C12" s="84">
        <f t="shared" si="2"/>
        <v>12806</v>
      </c>
      <c r="D12" s="19">
        <f>D13</f>
        <v>12806</v>
      </c>
      <c r="E12" s="20">
        <f>E13</f>
        <v>0</v>
      </c>
      <c r="F12" s="84">
        <f t="shared" si="3"/>
        <v>13364.3</v>
      </c>
      <c r="G12" s="20">
        <f>G13</f>
        <v>13364.3</v>
      </c>
      <c r="H12" s="20">
        <f>H13</f>
        <v>0</v>
      </c>
      <c r="I12" s="5">
        <f t="shared" si="1"/>
        <v>1.0435967515227236</v>
      </c>
      <c r="J12" s="7">
        <f t="shared" si="1"/>
        <v>1.0435967515227236</v>
      </c>
      <c r="K12" s="7"/>
    </row>
    <row r="13" spans="1:14" ht="13.5" customHeight="1" x14ac:dyDescent="0.25">
      <c r="A13" s="78">
        <v>1030200001</v>
      </c>
      <c r="B13" s="65" t="s">
        <v>8</v>
      </c>
      <c r="C13" s="84">
        <f t="shared" si="2"/>
        <v>12806</v>
      </c>
      <c r="D13" s="21">
        <v>12806</v>
      </c>
      <c r="E13" s="22"/>
      <c r="F13" s="84">
        <f t="shared" si="3"/>
        <v>13364.3</v>
      </c>
      <c r="G13" s="22">
        <v>13364.3</v>
      </c>
      <c r="H13" s="22"/>
      <c r="I13" s="5">
        <f t="shared" si="1"/>
        <v>1.0435967515227236</v>
      </c>
      <c r="J13" s="7">
        <f t="shared" si="1"/>
        <v>1.0435967515227236</v>
      </c>
      <c r="K13" s="7"/>
    </row>
    <row r="14" spans="1:14" ht="27.75" customHeight="1" x14ac:dyDescent="0.25">
      <c r="A14" s="76">
        <v>1050000000</v>
      </c>
      <c r="B14" s="58" t="s">
        <v>9</v>
      </c>
      <c r="C14" s="84">
        <f t="shared" si="2"/>
        <v>4247.5</v>
      </c>
      <c r="D14" s="20">
        <f>D15+D16+D17+D18</f>
        <v>4070</v>
      </c>
      <c r="E14" s="24">
        <f>E15+E16+E17+E18</f>
        <v>177.5</v>
      </c>
      <c r="F14" s="84">
        <f t="shared" si="3"/>
        <v>4275</v>
      </c>
      <c r="G14" s="20">
        <f>G15+G16+G17+G18</f>
        <v>4096.1000000000004</v>
      </c>
      <c r="H14" s="20">
        <f>H15+H17</f>
        <v>178.9</v>
      </c>
      <c r="I14" s="5">
        <f t="shared" si="1"/>
        <v>1.0064743967039436</v>
      </c>
      <c r="J14" s="6">
        <f t="shared" si="1"/>
        <v>1.0064127764127766</v>
      </c>
      <c r="K14" s="6">
        <f>H14/E14</f>
        <v>1.0078873239436621</v>
      </c>
    </row>
    <row r="15" spans="1:14" ht="13.5" customHeight="1" x14ac:dyDescent="0.25">
      <c r="A15" s="78">
        <v>1050201002</v>
      </c>
      <c r="B15" s="65" t="s">
        <v>10</v>
      </c>
      <c r="C15" s="84">
        <f t="shared" si="2"/>
        <v>3627</v>
      </c>
      <c r="D15" s="22">
        <v>3627</v>
      </c>
      <c r="E15" s="22"/>
      <c r="F15" s="84">
        <f t="shared" si="3"/>
        <v>3643.8</v>
      </c>
      <c r="G15" s="22">
        <v>3643.8</v>
      </c>
      <c r="H15" s="22"/>
      <c r="I15" s="5">
        <f t="shared" si="1"/>
        <v>1.0046319272125723</v>
      </c>
      <c r="J15" s="7">
        <f t="shared" si="1"/>
        <v>1.0046319272125723</v>
      </c>
      <c r="K15" s="6"/>
    </row>
    <row r="16" spans="1:14" ht="27" customHeight="1" x14ac:dyDescent="0.25">
      <c r="A16" s="78">
        <v>1050202002</v>
      </c>
      <c r="B16" s="65" t="s">
        <v>11</v>
      </c>
      <c r="C16" s="84">
        <f t="shared" si="2"/>
        <v>0</v>
      </c>
      <c r="D16" s="21"/>
      <c r="E16" s="22"/>
      <c r="F16" s="84">
        <f t="shared" si="3"/>
        <v>0.7</v>
      </c>
      <c r="G16" s="22">
        <v>0.7</v>
      </c>
      <c r="H16" s="22"/>
      <c r="I16" s="5"/>
      <c r="J16" s="7"/>
      <c r="K16" s="6"/>
    </row>
    <row r="17" spans="1:11" ht="13.5" x14ac:dyDescent="0.25">
      <c r="A17" s="77">
        <v>1050301001</v>
      </c>
      <c r="B17" s="65" t="s">
        <v>12</v>
      </c>
      <c r="C17" s="84">
        <f t="shared" si="2"/>
        <v>594.5</v>
      </c>
      <c r="D17" s="21">
        <v>417</v>
      </c>
      <c r="E17" s="22">
        <v>177.5</v>
      </c>
      <c r="F17" s="84">
        <f t="shared" si="3"/>
        <v>596.4</v>
      </c>
      <c r="G17" s="22">
        <v>417.5</v>
      </c>
      <c r="H17" s="22">
        <v>178.9</v>
      </c>
      <c r="I17" s="5">
        <f>F17/C17</f>
        <v>1.0031959629941127</v>
      </c>
      <c r="J17" s="7">
        <f>G17/D17</f>
        <v>1.0011990407673861</v>
      </c>
      <c r="K17" s="7">
        <f>H17/E17</f>
        <v>1.0078873239436621</v>
      </c>
    </row>
    <row r="18" spans="1:11" ht="38.25" customHeight="1" x14ac:dyDescent="0.25">
      <c r="A18" s="78">
        <v>1050402002</v>
      </c>
      <c r="B18" s="65" t="s">
        <v>13</v>
      </c>
      <c r="C18" s="84">
        <f t="shared" si="2"/>
        <v>26</v>
      </c>
      <c r="D18" s="21">
        <v>26</v>
      </c>
      <c r="E18" s="22"/>
      <c r="F18" s="84">
        <f t="shared" si="3"/>
        <v>34.1</v>
      </c>
      <c r="G18" s="22">
        <v>34.1</v>
      </c>
      <c r="H18" s="22"/>
      <c r="I18" s="5">
        <f>F18/C18</f>
        <v>1.3115384615384615</v>
      </c>
      <c r="J18" s="7">
        <f>G18/D18</f>
        <v>1.3115384615384615</v>
      </c>
      <c r="K18" s="7"/>
    </row>
    <row r="19" spans="1:11" ht="13.5" x14ac:dyDescent="0.25">
      <c r="A19" s="76">
        <v>1060000000</v>
      </c>
      <c r="B19" s="58" t="s">
        <v>14</v>
      </c>
      <c r="C19" s="84">
        <f t="shared" si="2"/>
        <v>10597.199999999999</v>
      </c>
      <c r="D19" s="23">
        <f t="shared" ref="D19:H19" si="4">D20+D21</f>
        <v>0</v>
      </c>
      <c r="E19" s="24">
        <f t="shared" si="4"/>
        <v>10597.199999999999</v>
      </c>
      <c r="F19" s="84">
        <f t="shared" si="3"/>
        <v>10319.4</v>
      </c>
      <c r="G19" s="37">
        <f t="shared" si="4"/>
        <v>0</v>
      </c>
      <c r="H19" s="37">
        <f t="shared" si="4"/>
        <v>10319.4</v>
      </c>
      <c r="I19" s="5">
        <f>F19/C19</f>
        <v>0.97378552825274611</v>
      </c>
      <c r="J19" s="7"/>
      <c r="K19" s="6">
        <f>H19/E19</f>
        <v>0.97378552825274611</v>
      </c>
    </row>
    <row r="20" spans="1:11" ht="13.5" x14ac:dyDescent="0.25">
      <c r="A20" s="78">
        <v>1060103010</v>
      </c>
      <c r="B20" s="65" t="s">
        <v>15</v>
      </c>
      <c r="C20" s="84">
        <f t="shared" si="2"/>
        <v>1545.4</v>
      </c>
      <c r="D20" s="21"/>
      <c r="E20" s="22">
        <v>1545.4</v>
      </c>
      <c r="F20" s="84">
        <f t="shared" si="3"/>
        <v>1406.6</v>
      </c>
      <c r="G20" s="22"/>
      <c r="H20" s="22">
        <v>1406.6</v>
      </c>
      <c r="I20" s="5">
        <f>F20/C20</f>
        <v>0.91018506535524768</v>
      </c>
      <c r="J20" s="7"/>
      <c r="K20" s="7">
        <f>H20/E20</f>
        <v>0.91018506535524768</v>
      </c>
    </row>
    <row r="21" spans="1:11" ht="24.75" x14ac:dyDescent="0.25">
      <c r="A21" s="78">
        <v>1060600010</v>
      </c>
      <c r="B21" s="65" t="s">
        <v>16</v>
      </c>
      <c r="C21" s="84">
        <f t="shared" si="2"/>
        <v>9051.7999999999993</v>
      </c>
      <c r="D21" s="21"/>
      <c r="E21" s="22">
        <f>3969.6+5082.2</f>
        <v>9051.7999999999993</v>
      </c>
      <c r="F21" s="84">
        <f t="shared" si="3"/>
        <v>8912.7999999999993</v>
      </c>
      <c r="G21" s="22"/>
      <c r="H21" s="22">
        <v>8912.7999999999993</v>
      </c>
      <c r="I21" s="5">
        <f>F21/C21</f>
        <v>0.98464393822223206</v>
      </c>
      <c r="J21" s="7"/>
      <c r="K21" s="7">
        <f>H21/E21</f>
        <v>0.98464393822223206</v>
      </c>
    </row>
    <row r="22" spans="1:11" ht="13.5" x14ac:dyDescent="0.25">
      <c r="A22" s="76">
        <v>1080000000</v>
      </c>
      <c r="B22" s="58" t="s">
        <v>17</v>
      </c>
      <c r="C22" s="84">
        <f t="shared" si="2"/>
        <v>0</v>
      </c>
      <c r="D22" s="25">
        <f t="shared" ref="D22:H22" si="5">D23+D24+D25</f>
        <v>0</v>
      </c>
      <c r="E22" s="26">
        <f t="shared" si="5"/>
        <v>0</v>
      </c>
      <c r="F22" s="84">
        <f t="shared" si="3"/>
        <v>3.5</v>
      </c>
      <c r="G22" s="26">
        <f t="shared" si="5"/>
        <v>3.5</v>
      </c>
      <c r="H22" s="26">
        <f t="shared" si="5"/>
        <v>0</v>
      </c>
      <c r="I22" s="5"/>
      <c r="J22" s="7"/>
      <c r="K22" s="7"/>
    </row>
    <row r="23" spans="1:11" ht="24.75" hidden="1" x14ac:dyDescent="0.25">
      <c r="A23" s="79">
        <v>1080714201</v>
      </c>
      <c r="B23" s="67" t="s">
        <v>18</v>
      </c>
      <c r="C23" s="84">
        <f t="shared" si="2"/>
        <v>0</v>
      </c>
      <c r="D23" s="85"/>
      <c r="E23" s="86"/>
      <c r="F23" s="84">
        <f t="shared" si="3"/>
        <v>0</v>
      </c>
      <c r="G23" s="86"/>
      <c r="H23" s="86"/>
      <c r="I23" s="5"/>
      <c r="J23" s="7" t="e">
        <f t="shared" ref="I23:J29" si="6">G23/D23</f>
        <v>#DIV/0!</v>
      </c>
      <c r="K23" s="7"/>
    </row>
    <row r="24" spans="1:11" s="49" customFormat="1" ht="24.75" x14ac:dyDescent="0.25">
      <c r="A24" s="77">
        <v>1080301001</v>
      </c>
      <c r="B24" s="68" t="s">
        <v>19</v>
      </c>
      <c r="C24" s="84">
        <f t="shared" si="2"/>
        <v>0</v>
      </c>
      <c r="D24" s="35"/>
      <c r="E24" s="36"/>
      <c r="F24" s="84">
        <f t="shared" si="3"/>
        <v>3.5</v>
      </c>
      <c r="G24" s="36">
        <v>3.5</v>
      </c>
      <c r="H24" s="36"/>
      <c r="I24" s="5"/>
      <c r="J24" s="7"/>
      <c r="K24" s="7"/>
    </row>
    <row r="25" spans="1:11" ht="24.75" hidden="1" x14ac:dyDescent="0.25">
      <c r="A25" s="79">
        <v>1080715001</v>
      </c>
      <c r="B25" s="67" t="s">
        <v>20</v>
      </c>
      <c r="C25" s="84">
        <f t="shared" si="2"/>
        <v>0</v>
      </c>
      <c r="D25" s="85"/>
      <c r="E25" s="86"/>
      <c r="F25" s="84">
        <f t="shared" si="3"/>
        <v>0</v>
      </c>
      <c r="G25" s="86"/>
      <c r="H25" s="86"/>
      <c r="I25" s="46"/>
      <c r="J25" s="7" t="e">
        <f t="shared" si="6"/>
        <v>#DIV/0!</v>
      </c>
      <c r="K25" s="7"/>
    </row>
    <row r="26" spans="1:11" ht="36.75" hidden="1" x14ac:dyDescent="0.25">
      <c r="A26" s="76">
        <v>1090000000</v>
      </c>
      <c r="B26" s="58" t="s">
        <v>21</v>
      </c>
      <c r="C26" s="84">
        <f t="shared" si="2"/>
        <v>0</v>
      </c>
      <c r="D26" s="27">
        <f t="shared" ref="D26:E26" si="7">D27</f>
        <v>0</v>
      </c>
      <c r="E26" s="28">
        <f t="shared" si="7"/>
        <v>0</v>
      </c>
      <c r="F26" s="84">
        <f t="shared" si="3"/>
        <v>0</v>
      </c>
      <c r="G26" s="28"/>
      <c r="H26" s="28"/>
      <c r="I26" s="5"/>
      <c r="J26" s="7"/>
      <c r="K26" s="7"/>
    </row>
    <row r="27" spans="1:11" ht="27" hidden="1" customHeight="1" x14ac:dyDescent="0.25">
      <c r="A27" s="78">
        <v>1090405010</v>
      </c>
      <c r="B27" s="65" t="s">
        <v>55</v>
      </c>
      <c r="C27" s="84">
        <f t="shared" si="2"/>
        <v>0</v>
      </c>
      <c r="D27" s="21"/>
      <c r="E27" s="22"/>
      <c r="F27" s="84">
        <f t="shared" si="3"/>
        <v>0</v>
      </c>
      <c r="G27" s="22"/>
      <c r="H27" s="38"/>
      <c r="I27" s="5"/>
      <c r="J27" s="7"/>
      <c r="K27" s="7"/>
    </row>
    <row r="28" spans="1:11" ht="24.75" x14ac:dyDescent="0.25">
      <c r="A28" s="76">
        <v>1070000005</v>
      </c>
      <c r="B28" s="58" t="s">
        <v>22</v>
      </c>
      <c r="C28" s="84">
        <f t="shared" si="2"/>
        <v>469.7</v>
      </c>
      <c r="D28" s="19">
        <f>D29</f>
        <v>469.7</v>
      </c>
      <c r="E28" s="20">
        <f>E29</f>
        <v>0</v>
      </c>
      <c r="F28" s="84">
        <f t="shared" si="3"/>
        <v>471.7</v>
      </c>
      <c r="G28" s="20">
        <f>G29</f>
        <v>471.7</v>
      </c>
      <c r="H28" s="87">
        <f>H29</f>
        <v>0</v>
      </c>
      <c r="I28" s="12">
        <f t="shared" si="6"/>
        <v>1.0042580370449223</v>
      </c>
      <c r="J28" s="7">
        <f t="shared" si="6"/>
        <v>1.0042580370449223</v>
      </c>
      <c r="K28" s="7"/>
    </row>
    <row r="29" spans="1:11" ht="13.5" x14ac:dyDescent="0.25">
      <c r="A29" s="78">
        <v>107010201</v>
      </c>
      <c r="B29" s="65" t="s">
        <v>23</v>
      </c>
      <c r="C29" s="84">
        <f t="shared" si="2"/>
        <v>469.7</v>
      </c>
      <c r="D29" s="21">
        <v>469.7</v>
      </c>
      <c r="E29" s="22"/>
      <c r="F29" s="84">
        <f t="shared" si="3"/>
        <v>471.7</v>
      </c>
      <c r="G29" s="22">
        <v>471.7</v>
      </c>
      <c r="H29" s="38"/>
      <c r="I29" s="12">
        <f t="shared" si="6"/>
        <v>1.0042580370449223</v>
      </c>
      <c r="J29" s="7">
        <f t="shared" si="6"/>
        <v>1.0042580370449223</v>
      </c>
      <c r="K29" s="7"/>
    </row>
    <row r="30" spans="1:11" ht="24" x14ac:dyDescent="0.25">
      <c r="A30" s="76">
        <v>1110000000</v>
      </c>
      <c r="B30" s="69" t="s">
        <v>24</v>
      </c>
      <c r="C30" s="84">
        <f t="shared" si="2"/>
        <v>15302.199999999999</v>
      </c>
      <c r="D30" s="19">
        <f t="shared" ref="D30:H30" si="8">D32+D33+D34+D35+D37+D31+D36</f>
        <v>14052.3</v>
      </c>
      <c r="E30" s="19">
        <f t="shared" si="8"/>
        <v>1249.9000000000001</v>
      </c>
      <c r="F30" s="84">
        <f t="shared" si="3"/>
        <v>15103.4</v>
      </c>
      <c r="G30" s="19">
        <f t="shared" si="8"/>
        <v>13937.9</v>
      </c>
      <c r="H30" s="19">
        <f t="shared" si="8"/>
        <v>1165.5</v>
      </c>
      <c r="I30" s="5">
        <f>F30/C30</f>
        <v>0.98700840402033696</v>
      </c>
      <c r="J30" s="6">
        <f>G30/D30</f>
        <v>0.99185898393857241</v>
      </c>
      <c r="K30" s="6">
        <f>H30/E30</f>
        <v>0.93247459796783738</v>
      </c>
    </row>
    <row r="31" spans="1:11" ht="24" x14ac:dyDescent="0.25">
      <c r="A31" s="78">
        <v>1110305005</v>
      </c>
      <c r="B31" s="70" t="s">
        <v>25</v>
      </c>
      <c r="C31" s="84">
        <f t="shared" si="2"/>
        <v>0</v>
      </c>
      <c r="D31" s="21"/>
      <c r="E31" s="20"/>
      <c r="F31" s="84">
        <f t="shared" si="3"/>
        <v>0</v>
      </c>
      <c r="G31" s="36"/>
      <c r="H31" s="24"/>
      <c r="I31" s="5"/>
      <c r="J31" s="6"/>
      <c r="K31" s="6"/>
    </row>
    <row r="32" spans="1:11" ht="48" x14ac:dyDescent="0.25">
      <c r="A32" s="78">
        <v>1110501310</v>
      </c>
      <c r="B32" s="64" t="s">
        <v>26</v>
      </c>
      <c r="C32" s="84">
        <f t="shared" si="2"/>
        <v>10700</v>
      </c>
      <c r="D32" s="21">
        <v>10700</v>
      </c>
      <c r="E32" s="22"/>
      <c r="F32" s="84">
        <f t="shared" si="3"/>
        <v>10797.6</v>
      </c>
      <c r="G32" s="22">
        <v>10797.6</v>
      </c>
      <c r="H32" s="22"/>
      <c r="I32" s="5">
        <f>F32/C32</f>
        <v>1.0091214953271028</v>
      </c>
      <c r="J32" s="7">
        <f>G32/D32</f>
        <v>1.0091214953271028</v>
      </c>
      <c r="K32" s="6"/>
    </row>
    <row r="33" spans="1:11" ht="48" x14ac:dyDescent="0.25">
      <c r="A33" s="77">
        <v>1110502510</v>
      </c>
      <c r="B33" s="64" t="s">
        <v>27</v>
      </c>
      <c r="C33" s="84">
        <f t="shared" si="2"/>
        <v>2664.2</v>
      </c>
      <c r="D33" s="21">
        <v>2276</v>
      </c>
      <c r="E33" s="22">
        <v>388.2</v>
      </c>
      <c r="F33" s="84">
        <f t="shared" si="3"/>
        <v>2369.8000000000002</v>
      </c>
      <c r="G33" s="22">
        <v>2010.3</v>
      </c>
      <c r="H33" s="22">
        <v>359.5</v>
      </c>
      <c r="I33" s="5">
        <f>F33/C33</f>
        <v>0.88949778545154279</v>
      </c>
      <c r="J33" s="7">
        <f>G33/D33</f>
        <v>0.88326010544815459</v>
      </c>
      <c r="K33" s="7">
        <f>H33/E33</f>
        <v>0.92606903657908302</v>
      </c>
    </row>
    <row r="34" spans="1:11" ht="36" x14ac:dyDescent="0.25">
      <c r="A34" s="77">
        <v>1110503505</v>
      </c>
      <c r="B34" s="64" t="s">
        <v>28</v>
      </c>
      <c r="C34" s="84">
        <f t="shared" si="2"/>
        <v>218.8</v>
      </c>
      <c r="D34" s="21"/>
      <c r="E34" s="22">
        <v>218.8</v>
      </c>
      <c r="F34" s="84">
        <f t="shared" si="3"/>
        <v>256.8</v>
      </c>
      <c r="G34" s="22">
        <v>-1</v>
      </c>
      <c r="H34" s="22">
        <v>257.8</v>
      </c>
      <c r="I34" s="5">
        <f>F34/C34</f>
        <v>1.1736745886654478</v>
      </c>
      <c r="J34" s="7"/>
      <c r="K34" s="7">
        <f>H34/E34</f>
        <v>1.1782449725776964</v>
      </c>
    </row>
    <row r="35" spans="1:11" ht="36.75" x14ac:dyDescent="0.25">
      <c r="A35" s="78">
        <v>1110507505</v>
      </c>
      <c r="B35" s="65" t="s">
        <v>29</v>
      </c>
      <c r="C35" s="84">
        <f t="shared" si="2"/>
        <v>870</v>
      </c>
      <c r="D35" s="21">
        <v>810</v>
      </c>
      <c r="E35" s="22">
        <v>60</v>
      </c>
      <c r="F35" s="84">
        <f t="shared" si="3"/>
        <v>910.5</v>
      </c>
      <c r="G35" s="22">
        <v>848.7</v>
      </c>
      <c r="H35" s="22">
        <v>61.8</v>
      </c>
      <c r="I35" s="5">
        <f t="shared" ref="I35:K51" si="9">F35/C35</f>
        <v>1.046551724137931</v>
      </c>
      <c r="J35" s="7">
        <f t="shared" si="9"/>
        <v>1.0477777777777779</v>
      </c>
      <c r="K35" s="7">
        <f t="shared" si="9"/>
        <v>1.03</v>
      </c>
    </row>
    <row r="36" spans="1:11" ht="74.25" customHeight="1" x14ac:dyDescent="0.25">
      <c r="A36" s="78">
        <v>1110701505</v>
      </c>
      <c r="B36" s="65" t="s">
        <v>56</v>
      </c>
      <c r="C36" s="84">
        <f t="shared" si="2"/>
        <v>119.3</v>
      </c>
      <c r="D36" s="21">
        <v>119.3</v>
      </c>
      <c r="E36" s="22"/>
      <c r="F36" s="84">
        <f t="shared" si="3"/>
        <v>119.3</v>
      </c>
      <c r="G36" s="22">
        <v>119.3</v>
      </c>
      <c r="H36" s="22"/>
      <c r="I36" s="5"/>
      <c r="J36" s="7">
        <f t="shared" si="9"/>
        <v>1</v>
      </c>
      <c r="K36" s="7"/>
    </row>
    <row r="37" spans="1:11" ht="24.75" customHeight="1" x14ac:dyDescent="0.25">
      <c r="A37" s="77">
        <v>1110904505</v>
      </c>
      <c r="B37" s="65" t="s">
        <v>30</v>
      </c>
      <c r="C37" s="84">
        <f t="shared" si="2"/>
        <v>729.9</v>
      </c>
      <c r="D37" s="21">
        <v>147</v>
      </c>
      <c r="E37" s="22">
        <v>582.9</v>
      </c>
      <c r="F37" s="84">
        <f t="shared" si="3"/>
        <v>649.4</v>
      </c>
      <c r="G37" s="22">
        <v>163</v>
      </c>
      <c r="H37" s="22">
        <v>486.4</v>
      </c>
      <c r="I37" s="5">
        <f t="shared" si="9"/>
        <v>0.88971091930401425</v>
      </c>
      <c r="J37" s="7">
        <f t="shared" si="9"/>
        <v>1.1088435374149659</v>
      </c>
      <c r="K37" s="7">
        <f t="shared" si="9"/>
        <v>0.834448447418082</v>
      </c>
    </row>
    <row r="38" spans="1:11" ht="24" x14ac:dyDescent="0.25">
      <c r="A38" s="76">
        <v>1120000000</v>
      </c>
      <c r="B38" s="69" t="s">
        <v>31</v>
      </c>
      <c r="C38" s="84">
        <f t="shared" si="2"/>
        <v>1235</v>
      </c>
      <c r="D38" s="19">
        <f t="shared" ref="D38:H38" si="10">D39</f>
        <v>1235</v>
      </c>
      <c r="E38" s="20">
        <f t="shared" si="10"/>
        <v>0</v>
      </c>
      <c r="F38" s="91">
        <f t="shared" si="3"/>
        <v>1238.8</v>
      </c>
      <c r="G38" s="20">
        <f t="shared" si="10"/>
        <v>1238.8</v>
      </c>
      <c r="H38" s="20">
        <f t="shared" si="10"/>
        <v>0</v>
      </c>
      <c r="I38" s="5">
        <f t="shared" si="9"/>
        <v>1.003076923076923</v>
      </c>
      <c r="J38" s="6">
        <f t="shared" si="9"/>
        <v>1.003076923076923</v>
      </c>
      <c r="K38" s="7"/>
    </row>
    <row r="39" spans="1:11" ht="24.75" x14ac:dyDescent="0.25">
      <c r="A39" s="77">
        <v>1120101001</v>
      </c>
      <c r="B39" s="65" t="s">
        <v>32</v>
      </c>
      <c r="C39" s="84">
        <f t="shared" si="2"/>
        <v>1235</v>
      </c>
      <c r="D39" s="21">
        <v>1235</v>
      </c>
      <c r="E39" s="22"/>
      <c r="F39" s="84">
        <f t="shared" si="3"/>
        <v>1238.8</v>
      </c>
      <c r="G39" s="22">
        <v>1238.8</v>
      </c>
      <c r="H39" s="22"/>
      <c r="I39" s="5">
        <f t="shared" si="9"/>
        <v>1.003076923076923</v>
      </c>
      <c r="J39" s="7">
        <f t="shared" si="9"/>
        <v>1.003076923076923</v>
      </c>
      <c r="K39" s="7"/>
    </row>
    <row r="40" spans="1:11" ht="24.75" x14ac:dyDescent="0.25">
      <c r="A40" s="76">
        <v>1130000000</v>
      </c>
      <c r="B40" s="58" t="s">
        <v>33</v>
      </c>
      <c r="C40" s="84">
        <f t="shared" si="2"/>
        <v>1841.5</v>
      </c>
      <c r="D40" s="19">
        <f>D41+D42+D43</f>
        <v>1696</v>
      </c>
      <c r="E40" s="20">
        <f>E41+E42+E43</f>
        <v>145.5</v>
      </c>
      <c r="F40" s="84">
        <f t="shared" si="3"/>
        <v>1836.7999999999997</v>
      </c>
      <c r="G40" s="20">
        <f>G41+G42+G43</f>
        <v>1678.6999999999998</v>
      </c>
      <c r="H40" s="20">
        <f>H41+H42+H43</f>
        <v>158.1</v>
      </c>
      <c r="I40" s="5">
        <f t="shared" si="9"/>
        <v>0.99744773282650001</v>
      </c>
      <c r="J40" s="6">
        <f t="shared" si="9"/>
        <v>0.98979952830188667</v>
      </c>
      <c r="K40" s="7">
        <f t="shared" si="9"/>
        <v>1.0865979381443298</v>
      </c>
    </row>
    <row r="41" spans="1:11" ht="36.75" x14ac:dyDescent="0.25">
      <c r="A41" s="78">
        <v>1130199505</v>
      </c>
      <c r="B41" s="65" t="s">
        <v>34</v>
      </c>
      <c r="C41" s="84">
        <f t="shared" si="2"/>
        <v>1241</v>
      </c>
      <c r="D41" s="21">
        <v>1241</v>
      </c>
      <c r="E41" s="22"/>
      <c r="F41" s="84">
        <f t="shared" si="3"/>
        <v>1159.0999999999999</v>
      </c>
      <c r="G41" s="22">
        <v>1159.0999999999999</v>
      </c>
      <c r="H41" s="22"/>
      <c r="I41" s="5">
        <f t="shared" si="9"/>
        <v>0.93400483481063656</v>
      </c>
      <c r="J41" s="8">
        <f t="shared" si="9"/>
        <v>0.93400483481063656</v>
      </c>
      <c r="K41" s="7"/>
    </row>
    <row r="42" spans="1:11" ht="48.75" x14ac:dyDescent="0.25">
      <c r="A42" s="78">
        <v>1130206505</v>
      </c>
      <c r="B42" s="65" t="s">
        <v>63</v>
      </c>
      <c r="C42" s="84">
        <f t="shared" si="2"/>
        <v>247</v>
      </c>
      <c r="D42" s="21">
        <v>247</v>
      </c>
      <c r="E42" s="22"/>
      <c r="F42" s="84">
        <f t="shared" si="3"/>
        <v>306.8</v>
      </c>
      <c r="G42" s="22">
        <v>306.8</v>
      </c>
      <c r="H42" s="22"/>
      <c r="I42" s="5">
        <f t="shared" si="9"/>
        <v>1.2421052631578948</v>
      </c>
      <c r="J42" s="8">
        <f t="shared" si="9"/>
        <v>1.2421052631578948</v>
      </c>
      <c r="K42" s="7"/>
    </row>
    <row r="43" spans="1:11" ht="24.75" x14ac:dyDescent="0.25">
      <c r="A43" s="78">
        <v>1130299505</v>
      </c>
      <c r="B43" s="65" t="s">
        <v>35</v>
      </c>
      <c r="C43" s="84">
        <f t="shared" si="2"/>
        <v>353.5</v>
      </c>
      <c r="D43" s="21">
        <v>208</v>
      </c>
      <c r="E43" s="22">
        <v>145.5</v>
      </c>
      <c r="F43" s="84">
        <f t="shared" si="3"/>
        <v>370.9</v>
      </c>
      <c r="G43" s="22">
        <v>212.8</v>
      </c>
      <c r="H43" s="22">
        <v>158.1</v>
      </c>
      <c r="I43" s="5">
        <f t="shared" si="9"/>
        <v>1.0492220650636492</v>
      </c>
      <c r="J43" s="8">
        <f>G43/D43</f>
        <v>1.0230769230769232</v>
      </c>
      <c r="K43" s="7">
        <f t="shared" si="9"/>
        <v>1.0865979381443298</v>
      </c>
    </row>
    <row r="44" spans="1:11" ht="13.5" x14ac:dyDescent="0.25">
      <c r="A44" s="76">
        <v>1140000000</v>
      </c>
      <c r="B44" s="58" t="s">
        <v>36</v>
      </c>
      <c r="C44" s="84">
        <f t="shared" si="2"/>
        <v>3813.1</v>
      </c>
      <c r="D44" s="19">
        <f t="shared" ref="D44:E44" si="11">D45+D46+D48+D49</f>
        <v>3387</v>
      </c>
      <c r="E44" s="20">
        <f t="shared" si="11"/>
        <v>426.09999999999997</v>
      </c>
      <c r="F44" s="84">
        <f t="shared" si="3"/>
        <v>4019.8</v>
      </c>
      <c r="G44" s="20">
        <f>G45+G46+G48+G49+G47</f>
        <v>3516.4</v>
      </c>
      <c r="H44" s="20">
        <f>H45+H46+H48+H49+H47</f>
        <v>503.4</v>
      </c>
      <c r="I44" s="5">
        <f t="shared" si="9"/>
        <v>1.0542078623692011</v>
      </c>
      <c r="J44" s="6">
        <f t="shared" si="9"/>
        <v>1.0382049010924121</v>
      </c>
      <c r="K44" s="6">
        <f t="shared" si="9"/>
        <v>1.1814128138934523</v>
      </c>
    </row>
    <row r="45" spans="1:11" ht="13.5" x14ac:dyDescent="0.25">
      <c r="A45" s="78">
        <v>1140105005</v>
      </c>
      <c r="B45" s="65" t="s">
        <v>37</v>
      </c>
      <c r="C45" s="84">
        <f t="shared" si="2"/>
        <v>75</v>
      </c>
      <c r="D45" s="21">
        <v>55</v>
      </c>
      <c r="E45" s="22">
        <v>20</v>
      </c>
      <c r="F45" s="84">
        <f t="shared" si="3"/>
        <v>76.099999999999994</v>
      </c>
      <c r="G45" s="22">
        <v>55.9</v>
      </c>
      <c r="H45" s="22">
        <v>20.2</v>
      </c>
      <c r="I45" s="5">
        <f t="shared" si="9"/>
        <v>1.0146666666666666</v>
      </c>
      <c r="J45" s="7">
        <f t="shared" si="9"/>
        <v>1.0163636363636364</v>
      </c>
      <c r="K45" s="6"/>
    </row>
    <row r="46" spans="1:11" ht="24.75" x14ac:dyDescent="0.25">
      <c r="A46" s="78">
        <v>1140205305</v>
      </c>
      <c r="B46" s="65" t="s">
        <v>38</v>
      </c>
      <c r="C46" s="84">
        <f t="shared" si="2"/>
        <v>937.2</v>
      </c>
      <c r="D46" s="21">
        <v>934</v>
      </c>
      <c r="E46" s="22">
        <v>3.2</v>
      </c>
      <c r="F46" s="84">
        <f t="shared" si="3"/>
        <v>984.80000000000007</v>
      </c>
      <c r="G46" s="22">
        <v>981.6</v>
      </c>
      <c r="H46" s="22">
        <v>3.2</v>
      </c>
      <c r="I46" s="5">
        <f t="shared" si="9"/>
        <v>1.0507895860008536</v>
      </c>
      <c r="J46" s="7">
        <f t="shared" si="9"/>
        <v>1.0509635974304068</v>
      </c>
      <c r="K46" s="6"/>
    </row>
    <row r="47" spans="1:11" ht="120.75" x14ac:dyDescent="0.25">
      <c r="A47" s="78">
        <v>1140205205</v>
      </c>
      <c r="B47" s="65" t="s">
        <v>71</v>
      </c>
      <c r="C47" s="84"/>
      <c r="D47" s="21"/>
      <c r="E47" s="22"/>
      <c r="F47" s="84">
        <f t="shared" si="3"/>
        <v>0.1</v>
      </c>
      <c r="G47" s="22">
        <v>0.1</v>
      </c>
      <c r="H47" s="22"/>
      <c r="I47" s="5"/>
      <c r="J47" s="7"/>
      <c r="K47" s="6"/>
    </row>
    <row r="48" spans="1:11" ht="24.75" x14ac:dyDescent="0.25">
      <c r="A48" s="78">
        <v>1140601310</v>
      </c>
      <c r="B48" s="65" t="s">
        <v>39</v>
      </c>
      <c r="C48" s="84">
        <f t="shared" si="2"/>
        <v>2377</v>
      </c>
      <c r="D48" s="21">
        <v>2377</v>
      </c>
      <c r="E48" s="22"/>
      <c r="F48" s="84">
        <f t="shared" si="3"/>
        <v>2450</v>
      </c>
      <c r="G48" s="22">
        <v>2450</v>
      </c>
      <c r="H48" s="22"/>
      <c r="I48" s="5">
        <f t="shared" si="9"/>
        <v>1.0307109802271772</v>
      </c>
      <c r="J48" s="7">
        <f t="shared" si="9"/>
        <v>1.0307109802271772</v>
      </c>
      <c r="K48" s="6"/>
    </row>
    <row r="49" spans="1:11" ht="36.75" x14ac:dyDescent="0.25">
      <c r="A49" s="78">
        <v>1140602505</v>
      </c>
      <c r="B49" s="65" t="s">
        <v>64</v>
      </c>
      <c r="C49" s="84">
        <f t="shared" si="2"/>
        <v>423.9</v>
      </c>
      <c r="D49" s="21">
        <v>21</v>
      </c>
      <c r="E49" s="22">
        <v>402.9</v>
      </c>
      <c r="F49" s="84">
        <f t="shared" si="3"/>
        <v>508.8</v>
      </c>
      <c r="G49" s="22">
        <v>28.8</v>
      </c>
      <c r="H49" s="22">
        <v>480</v>
      </c>
      <c r="I49" s="5">
        <f t="shared" si="9"/>
        <v>1.2002830856334041</v>
      </c>
      <c r="J49" s="7">
        <f t="shared" si="9"/>
        <v>1.3714285714285714</v>
      </c>
      <c r="K49" s="6">
        <f t="shared" si="9"/>
        <v>1.1913626209977664</v>
      </c>
    </row>
    <row r="50" spans="1:11" ht="13.5" x14ac:dyDescent="0.25">
      <c r="A50" s="76">
        <v>1160000000</v>
      </c>
      <c r="B50" s="58" t="s">
        <v>40</v>
      </c>
      <c r="C50" s="84">
        <f t="shared" si="2"/>
        <v>558</v>
      </c>
      <c r="D50" s="29">
        <f t="shared" ref="D50:H50" si="12">D51</f>
        <v>521</v>
      </c>
      <c r="E50" s="30">
        <f t="shared" si="12"/>
        <v>37</v>
      </c>
      <c r="F50" s="84">
        <f t="shared" si="3"/>
        <v>515.79999999999995</v>
      </c>
      <c r="G50" s="30">
        <f t="shared" si="12"/>
        <v>471</v>
      </c>
      <c r="H50" s="30">
        <f t="shared" si="12"/>
        <v>44.8</v>
      </c>
      <c r="I50" s="5">
        <f>F50/C50</f>
        <v>0.9243727598566307</v>
      </c>
      <c r="J50" s="6">
        <f>G50/D50</f>
        <v>0.90403071017274472</v>
      </c>
      <c r="K50" s="7">
        <f t="shared" si="9"/>
        <v>1.2108108108108107</v>
      </c>
    </row>
    <row r="51" spans="1:11" ht="13.5" x14ac:dyDescent="0.25">
      <c r="A51" s="78">
        <v>1160000000</v>
      </c>
      <c r="B51" s="65" t="s">
        <v>41</v>
      </c>
      <c r="C51" s="84">
        <f t="shared" si="2"/>
        <v>558</v>
      </c>
      <c r="D51" s="31">
        <v>521</v>
      </c>
      <c r="E51" s="31">
        <v>37</v>
      </c>
      <c r="F51" s="84">
        <f t="shared" si="3"/>
        <v>515.79999999999995</v>
      </c>
      <c r="G51" s="31">
        <v>471</v>
      </c>
      <c r="H51" s="31">
        <v>44.8</v>
      </c>
      <c r="I51" s="9">
        <f>F51/C51</f>
        <v>0.9243727598566307</v>
      </c>
      <c r="J51" s="10">
        <f>G51/D51</f>
        <v>0.90403071017274472</v>
      </c>
      <c r="K51" s="7">
        <f t="shared" si="9"/>
        <v>1.2108108108108107</v>
      </c>
    </row>
    <row r="52" spans="1:11" ht="18" customHeight="1" x14ac:dyDescent="0.25">
      <c r="A52" s="76">
        <v>1170000000</v>
      </c>
      <c r="B52" s="58" t="s">
        <v>42</v>
      </c>
      <c r="C52" s="84">
        <f t="shared" si="2"/>
        <v>0</v>
      </c>
      <c r="D52" s="32">
        <f t="shared" ref="D52:E52" si="13">D53</f>
        <v>0</v>
      </c>
      <c r="E52" s="33">
        <f t="shared" si="13"/>
        <v>0</v>
      </c>
      <c r="F52" s="84">
        <f t="shared" si="3"/>
        <v>0</v>
      </c>
      <c r="G52" s="26">
        <f>G53</f>
        <v>0</v>
      </c>
      <c r="H52" s="26"/>
      <c r="I52" s="5"/>
      <c r="J52" s="10"/>
      <c r="K52" s="7"/>
    </row>
    <row r="53" spans="1:11" ht="13.5" x14ac:dyDescent="0.25">
      <c r="A53" s="78">
        <v>1170105005</v>
      </c>
      <c r="B53" s="65" t="s">
        <v>43</v>
      </c>
      <c r="C53" s="84">
        <f t="shared" si="2"/>
        <v>0</v>
      </c>
      <c r="D53" s="19"/>
      <c r="E53" s="20"/>
      <c r="F53" s="84">
        <f t="shared" si="3"/>
        <v>0</v>
      </c>
      <c r="G53" s="22"/>
      <c r="H53" s="39"/>
      <c r="I53" s="5"/>
      <c r="J53" s="10"/>
      <c r="K53" s="7"/>
    </row>
    <row r="54" spans="1:11" ht="13.5" x14ac:dyDescent="0.25">
      <c r="A54" s="78"/>
      <c r="B54" s="58" t="s">
        <v>44</v>
      </c>
      <c r="C54" s="84">
        <f t="shared" si="2"/>
        <v>177277.2</v>
      </c>
      <c r="D54" s="25">
        <f>D52+D28+D50+D44+D40+D38+D30+D26+D22+D19+D14+D10+D12</f>
        <v>161057</v>
      </c>
      <c r="E54" s="26">
        <f>E52+E50+E44+E40+E38+E30+E26+E22+E19+E14+E10+E12</f>
        <v>16220.199999999999</v>
      </c>
      <c r="F54" s="84">
        <f t="shared" si="3"/>
        <v>179147.59999999998</v>
      </c>
      <c r="G54" s="25">
        <f>G52+G28+G50+G44+G40+G38+G30+G26+G22+G19+G14+G10+G12</f>
        <v>163121.59999999998</v>
      </c>
      <c r="H54" s="25">
        <f>H52+H28+H50+H44+H40+H38+H30+H26+H22+H19+H14+H10+H12</f>
        <v>16025.999999999998</v>
      </c>
      <c r="I54" s="5">
        <f t="shared" ref="I54:K60" si="14">F54/C54</f>
        <v>1.0105507081564915</v>
      </c>
      <c r="J54" s="6">
        <f t="shared" si="14"/>
        <v>1.0128190640580663</v>
      </c>
      <c r="K54" s="6">
        <f t="shared" si="14"/>
        <v>0.9880272746328651</v>
      </c>
    </row>
    <row r="55" spans="1:11" ht="13.5" x14ac:dyDescent="0.25">
      <c r="A55" s="76">
        <v>2020000000</v>
      </c>
      <c r="B55" s="58" t="s">
        <v>45</v>
      </c>
      <c r="C55" s="84">
        <f>C56+C57+C58+C59+C60+C61+C62</f>
        <v>752106.8</v>
      </c>
      <c r="D55" s="88">
        <f>D56+++++D57+D58+D59+D60+D61+D62</f>
        <v>752563.3</v>
      </c>
      <c r="E55" s="88">
        <f>E56+++++E57+E58+E59+E60+E61+E62</f>
        <v>33297</v>
      </c>
      <c r="F55" s="84">
        <f>F56+F57+F58+F59+F60+F61+F62</f>
        <v>744262.70000000007</v>
      </c>
      <c r="G55" s="88">
        <f>G56+G57+G58+G59+G61+G62+G60</f>
        <v>744327.8</v>
      </c>
      <c r="H55" s="88">
        <f>H56+H57+H58+H59+H61+H62+H60</f>
        <v>31989.799999999996</v>
      </c>
      <c r="I55" s="9">
        <f t="shared" si="14"/>
        <v>0.98957049716875323</v>
      </c>
      <c r="J55" s="11">
        <f t="shared" si="14"/>
        <v>0.98905673449661979</v>
      </c>
      <c r="K55" s="11">
        <f t="shared" si="14"/>
        <v>0.96074120791662898</v>
      </c>
    </row>
    <row r="56" spans="1:11" ht="13.5" x14ac:dyDescent="0.25">
      <c r="A56" s="81">
        <v>2020100105</v>
      </c>
      <c r="B56" s="58" t="s">
        <v>46</v>
      </c>
      <c r="C56" s="84">
        <f>D56+E56-21343.6</f>
        <v>159215.70000000001</v>
      </c>
      <c r="D56" s="19">
        <v>159215.70000000001</v>
      </c>
      <c r="E56" s="20">
        <v>21343.599999999999</v>
      </c>
      <c r="F56" s="84">
        <f>G56+H56-21343.6</f>
        <v>159215.70000000001</v>
      </c>
      <c r="G56" s="20">
        <v>159215.70000000001</v>
      </c>
      <c r="H56" s="20">
        <v>21343.599999999999</v>
      </c>
      <c r="I56" s="5">
        <f t="shared" si="14"/>
        <v>1</v>
      </c>
      <c r="J56" s="6">
        <f t="shared" si="14"/>
        <v>1</v>
      </c>
      <c r="K56" s="6">
        <f t="shared" si="14"/>
        <v>1</v>
      </c>
    </row>
    <row r="57" spans="1:11" ht="13.5" x14ac:dyDescent="0.25">
      <c r="A57" s="76">
        <v>2020200000</v>
      </c>
      <c r="B57" s="58" t="s">
        <v>47</v>
      </c>
      <c r="C57" s="84">
        <f>D57+E57-2680.7</f>
        <v>238876.4</v>
      </c>
      <c r="D57" s="19">
        <v>238876.4</v>
      </c>
      <c r="E57" s="20">
        <v>2680.7</v>
      </c>
      <c r="F57" s="84">
        <f>G57+H57-1624.4</f>
        <v>232712.1</v>
      </c>
      <c r="G57" s="20">
        <v>232712.2</v>
      </c>
      <c r="H57" s="20">
        <v>1624.3</v>
      </c>
      <c r="I57" s="5">
        <f t="shared" si="14"/>
        <v>0.97419460440629557</v>
      </c>
      <c r="J57" s="6">
        <f t="shared" si="14"/>
        <v>0.97419502303283212</v>
      </c>
      <c r="K57" s="6">
        <f t="shared" si="14"/>
        <v>0.60592382586637816</v>
      </c>
    </row>
    <row r="58" spans="1:11" ht="13.5" x14ac:dyDescent="0.25">
      <c r="A58" s="76">
        <v>2020300000</v>
      </c>
      <c r="B58" s="58" t="s">
        <v>48</v>
      </c>
      <c r="C58" s="84">
        <f>D58+E58-1371.2</f>
        <v>347008.4</v>
      </c>
      <c r="D58" s="19">
        <v>347008.4</v>
      </c>
      <c r="E58" s="20">
        <v>1371.2</v>
      </c>
      <c r="F58" s="84">
        <f>G58+H58-1297</f>
        <v>345971.1</v>
      </c>
      <c r="G58" s="20">
        <v>345971.1</v>
      </c>
      <c r="H58" s="20">
        <v>1297</v>
      </c>
      <c r="I58" s="5">
        <f t="shared" si="14"/>
        <v>0.99701073518681382</v>
      </c>
      <c r="J58" s="6">
        <f t="shared" si="14"/>
        <v>0.99701073518681382</v>
      </c>
      <c r="K58" s="6">
        <f t="shared" si="14"/>
        <v>0.94588681446907819</v>
      </c>
    </row>
    <row r="59" spans="1:11" ht="13.5" x14ac:dyDescent="0.25">
      <c r="A59" s="76">
        <v>2020400000</v>
      </c>
      <c r="B59" s="58" t="s">
        <v>49</v>
      </c>
      <c r="C59" s="84">
        <f>D59+E59-8358</f>
        <v>2122.7999999999993</v>
      </c>
      <c r="D59" s="19">
        <v>2695.8</v>
      </c>
      <c r="E59" s="20">
        <v>7785</v>
      </c>
      <c r="F59" s="84">
        <f>G59+H59-7789.9</f>
        <v>2122.8999999999996</v>
      </c>
      <c r="G59" s="20">
        <v>2305.9</v>
      </c>
      <c r="H59" s="20">
        <v>7606.9</v>
      </c>
      <c r="I59" s="5">
        <f t="shared" si="14"/>
        <v>1.0000471075937443</v>
      </c>
      <c r="J59" s="6">
        <f>G59/D59</f>
        <v>0.85536760887306174</v>
      </c>
      <c r="K59" s="6">
        <f>H59/E59</f>
        <v>0.97712267180475265</v>
      </c>
    </row>
    <row r="60" spans="1:11" ht="13.5" x14ac:dyDescent="0.25">
      <c r="A60" s="76">
        <v>2070500005</v>
      </c>
      <c r="B60" s="58" t="s">
        <v>50</v>
      </c>
      <c r="C60" s="84">
        <f t="shared" si="2"/>
        <v>4883.5</v>
      </c>
      <c r="D60" s="19">
        <v>4767</v>
      </c>
      <c r="E60" s="20">
        <v>116.5</v>
      </c>
      <c r="F60" s="84">
        <f>G60+H60</f>
        <v>4885</v>
      </c>
      <c r="G60" s="20">
        <v>4767</v>
      </c>
      <c r="H60" s="20">
        <v>118</v>
      </c>
      <c r="I60" s="5">
        <f t="shared" si="14"/>
        <v>1.0003071567523292</v>
      </c>
      <c r="J60" s="6">
        <f>G60/D60</f>
        <v>1</v>
      </c>
      <c r="K60" s="6">
        <f t="shared" ref="K60" si="15">H60/E60</f>
        <v>1.0128755364806867</v>
      </c>
    </row>
    <row r="61" spans="1:11" ht="50.25" customHeight="1" x14ac:dyDescent="0.25">
      <c r="A61" s="76">
        <v>2180503005</v>
      </c>
      <c r="B61" s="58" t="s">
        <v>62</v>
      </c>
      <c r="C61" s="84">
        <f t="shared" si="2"/>
        <v>0</v>
      </c>
      <c r="D61" s="19"/>
      <c r="E61" s="34"/>
      <c r="F61" s="84">
        <f t="shared" si="3"/>
        <v>0</v>
      </c>
      <c r="G61" s="20"/>
      <c r="H61" s="20"/>
      <c r="I61" s="12"/>
      <c r="J61" s="6"/>
      <c r="K61" s="6"/>
    </row>
    <row r="62" spans="1:11" ht="36" customHeight="1" x14ac:dyDescent="0.25">
      <c r="A62" s="76">
        <v>2190500005</v>
      </c>
      <c r="B62" s="58" t="s">
        <v>51</v>
      </c>
      <c r="C62" s="84">
        <f t="shared" si="2"/>
        <v>0</v>
      </c>
      <c r="D62" s="19"/>
      <c r="E62" s="20"/>
      <c r="F62" s="84">
        <f t="shared" si="3"/>
        <v>-644.1</v>
      </c>
      <c r="G62" s="20">
        <v>-644.1</v>
      </c>
      <c r="H62" s="20"/>
      <c r="I62" s="12"/>
      <c r="J62" s="6"/>
      <c r="K62" s="6"/>
    </row>
    <row r="63" spans="1:11" ht="13.5" x14ac:dyDescent="0.25">
      <c r="A63" s="76"/>
      <c r="B63" s="58" t="s">
        <v>52</v>
      </c>
      <c r="C63" s="84">
        <f>C55+C54</f>
        <v>929384</v>
      </c>
      <c r="D63" s="19">
        <f>D54+D55</f>
        <v>913620.3</v>
      </c>
      <c r="E63" s="20">
        <f>E54+E55</f>
        <v>49517.2</v>
      </c>
      <c r="F63" s="84">
        <f>F54+F55</f>
        <v>923410.3</v>
      </c>
      <c r="G63" s="20">
        <f>G54+G55</f>
        <v>907449.4</v>
      </c>
      <c r="H63" s="20">
        <f>H54+H55</f>
        <v>48015.799999999996</v>
      </c>
      <c r="I63" s="5">
        <f t="shared" ref="I63:K65" si="16">F63/C63</f>
        <v>0.99357240925171952</v>
      </c>
      <c r="J63" s="6">
        <f t="shared" si="16"/>
        <v>0.99324566233915768</v>
      </c>
      <c r="K63" s="6">
        <f t="shared" si="16"/>
        <v>0.96967922257316641</v>
      </c>
    </row>
    <row r="64" spans="1:11" ht="24.75" x14ac:dyDescent="0.25">
      <c r="A64" s="78"/>
      <c r="B64" s="58" t="s">
        <v>53</v>
      </c>
      <c r="C64" s="84">
        <f t="shared" si="2"/>
        <v>49127.100000000006</v>
      </c>
      <c r="D64" s="35">
        <v>47851.3</v>
      </c>
      <c r="E64" s="36">
        <v>1275.8</v>
      </c>
      <c r="F64" s="84">
        <f t="shared" si="3"/>
        <v>30754</v>
      </c>
      <c r="G64" s="36">
        <v>30708.799999999999</v>
      </c>
      <c r="H64" s="36">
        <v>45.2</v>
      </c>
      <c r="I64" s="12">
        <f t="shared" si="16"/>
        <v>0.62600886272546108</v>
      </c>
      <c r="J64" s="6">
        <f t="shared" si="16"/>
        <v>0.64175476946289856</v>
      </c>
      <c r="K64" s="7">
        <f t="shared" si="16"/>
        <v>3.5428750587866438E-2</v>
      </c>
    </row>
    <row r="65" spans="1:11" ht="13.5" x14ac:dyDescent="0.25">
      <c r="A65" s="78"/>
      <c r="B65" s="58" t="s">
        <v>54</v>
      </c>
      <c r="C65" s="84">
        <f>C63+C64</f>
        <v>978511.1</v>
      </c>
      <c r="D65" s="19">
        <f>D63+D64</f>
        <v>961471.60000000009</v>
      </c>
      <c r="E65" s="20">
        <f>E64+E63</f>
        <v>50793</v>
      </c>
      <c r="F65" s="84">
        <f>F63+F64</f>
        <v>954164.3</v>
      </c>
      <c r="G65" s="20">
        <f>G64+G63</f>
        <v>938158.20000000007</v>
      </c>
      <c r="H65" s="20">
        <f>H64+H63</f>
        <v>48060.999999999993</v>
      </c>
      <c r="I65" s="12">
        <f t="shared" si="16"/>
        <v>0.97511852446027447</v>
      </c>
      <c r="J65" s="6">
        <f t="shared" si="16"/>
        <v>0.97575237791735081</v>
      </c>
      <c r="K65" s="6">
        <f t="shared" si="16"/>
        <v>0.94621306085484203</v>
      </c>
    </row>
    <row r="66" spans="1:11" ht="13.5" x14ac:dyDescent="0.25">
      <c r="A66" s="82"/>
      <c r="B66" s="89"/>
      <c r="C66" s="90"/>
      <c r="D66" s="47"/>
      <c r="E66" s="48"/>
      <c r="F66" s="90"/>
      <c r="G66" s="48"/>
      <c r="H66" s="48"/>
      <c r="I66" s="13"/>
      <c r="J66" s="14"/>
      <c r="K66" s="14"/>
    </row>
    <row r="67" spans="1:11" ht="13.5" x14ac:dyDescent="0.25">
      <c r="A67" s="82"/>
      <c r="B67" s="89"/>
      <c r="C67" s="90"/>
      <c r="D67" s="47"/>
      <c r="E67" s="48"/>
      <c r="F67" s="90"/>
      <c r="G67" s="48"/>
      <c r="H67" s="48"/>
      <c r="I67" s="13"/>
      <c r="J67" s="14"/>
      <c r="K67" s="14"/>
    </row>
    <row r="68" spans="1:11" ht="13.5" x14ac:dyDescent="0.25">
      <c r="A68" s="82"/>
      <c r="B68" s="89"/>
      <c r="C68" s="90"/>
      <c r="D68" s="47"/>
      <c r="E68" s="48"/>
      <c r="F68" s="90"/>
      <c r="G68" s="48"/>
      <c r="H68" s="48"/>
      <c r="I68" s="13"/>
      <c r="J68" s="14"/>
      <c r="K68" s="14"/>
    </row>
    <row r="69" spans="1:11" ht="13.5" x14ac:dyDescent="0.25">
      <c r="A69" s="82"/>
      <c r="B69" s="89"/>
      <c r="C69" s="90"/>
      <c r="D69" s="47"/>
      <c r="E69" s="48"/>
      <c r="F69" s="90"/>
      <c r="G69" s="48"/>
      <c r="H69" s="48"/>
      <c r="I69" s="13"/>
      <c r="J69" s="14"/>
      <c r="K69" s="14"/>
    </row>
    <row r="70" spans="1:11" ht="16.5" customHeight="1" x14ac:dyDescent="0.25">
      <c r="A70" s="82"/>
      <c r="B70" s="15"/>
      <c r="C70" s="41"/>
      <c r="D70" s="51"/>
      <c r="E70" s="52"/>
      <c r="F70" s="43"/>
      <c r="G70" s="52"/>
      <c r="H70" s="57"/>
      <c r="I70" s="16"/>
      <c r="J70" s="17"/>
      <c r="K70" s="17"/>
    </row>
    <row r="71" spans="1:11" ht="16.5" customHeight="1" x14ac:dyDescent="0.3">
      <c r="B71" s="59" t="s">
        <v>66</v>
      </c>
      <c r="C71" s="60"/>
      <c r="D71" s="61"/>
      <c r="E71" s="62"/>
      <c r="F71" s="63"/>
      <c r="G71" s="62"/>
      <c r="H71" s="62"/>
    </row>
    <row r="72" spans="1:11" ht="18.75" x14ac:dyDescent="0.3">
      <c r="B72" s="59" t="s">
        <v>67</v>
      </c>
      <c r="C72" s="59"/>
      <c r="D72" s="61"/>
      <c r="E72" s="62"/>
      <c r="F72" s="93"/>
      <c r="G72" s="59" t="s">
        <v>57</v>
      </c>
      <c r="H72" s="59"/>
      <c r="I72" s="92"/>
    </row>
    <row r="73" spans="1:11" ht="13.5" x14ac:dyDescent="0.25">
      <c r="B73" s="96"/>
      <c r="C73" s="96"/>
      <c r="D73" s="53"/>
      <c r="E73" s="54"/>
      <c r="F73" s="44"/>
      <c r="G73" s="97"/>
      <c r="H73" s="97"/>
      <c r="I73" s="97"/>
    </row>
  </sheetData>
  <mergeCells count="21">
    <mergeCell ref="A6:A9"/>
    <mergeCell ref="B6:B9"/>
    <mergeCell ref="C6:E6"/>
    <mergeCell ref="F6:H6"/>
    <mergeCell ref="I6:K6"/>
    <mergeCell ref="I8:I9"/>
    <mergeCell ref="J8:J9"/>
    <mergeCell ref="K8:K9"/>
    <mergeCell ref="A1:K1"/>
    <mergeCell ref="A2:K2"/>
    <mergeCell ref="A3:K3"/>
    <mergeCell ref="F5:H5"/>
    <mergeCell ref="I5:K5"/>
    <mergeCell ref="B73:C73"/>
    <mergeCell ref="G73:I73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Guseva Natalia</dc:creator>
  <cp:lastModifiedBy>Guseva Natalia</cp:lastModifiedBy>
  <cp:lastPrinted>2017-01-18T07:58:40Z</cp:lastPrinted>
  <dcterms:created xsi:type="dcterms:W3CDTF">2016-02-01T06:00:11Z</dcterms:created>
  <dcterms:modified xsi:type="dcterms:W3CDTF">2017-01-25T06:16:08Z</dcterms:modified>
</cp:coreProperties>
</file>